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arolinekonig/Desktop/"/>
    </mc:Choice>
  </mc:AlternateContent>
  <xr:revisionPtr revIDLastSave="0" documentId="8_{E262F44F-641B-2A44-B980-038D9BF05D34}" xr6:coauthVersionLast="47" xr6:coauthVersionMax="47" xr10:uidLastSave="{00000000-0000-0000-0000-000000000000}"/>
  <bookViews>
    <workbookView xWindow="380" yWindow="500" windowWidth="28040" windowHeight="16280" xr2:uid="{EEE6AD8F-23AD-2C4F-A4EC-588A76366B00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P7" i="1" l="1"/>
  <c r="P8" i="1"/>
  <c r="P9" i="1"/>
  <c r="P6" i="1"/>
  <c r="O7" i="1"/>
  <c r="O8" i="1"/>
  <c r="O9" i="1"/>
  <c r="O6" i="1"/>
  <c r="N7" i="1"/>
  <c r="N8" i="1"/>
  <c r="N9" i="1"/>
  <c r="N6" i="1"/>
  <c r="M7" i="1"/>
  <c r="M8" i="1"/>
  <c r="M9" i="1"/>
  <c r="M6" i="1"/>
  <c r="E32" i="1"/>
  <c r="F32" i="1"/>
  <c r="G32" i="1"/>
  <c r="H32" i="1"/>
  <c r="I32" i="1"/>
  <c r="E33" i="1"/>
  <c r="F33" i="1"/>
  <c r="G33" i="1"/>
  <c r="H33" i="1"/>
  <c r="I33" i="1"/>
  <c r="E34" i="1"/>
  <c r="F34" i="1"/>
  <c r="G34" i="1"/>
  <c r="H34" i="1"/>
  <c r="I34" i="1"/>
  <c r="F31" i="1"/>
  <c r="G31" i="1"/>
  <c r="H31" i="1"/>
  <c r="I31" i="1"/>
  <c r="E31" i="1"/>
</calcChain>
</file>

<file path=xl/sharedStrings.xml><?xml version="1.0" encoding="utf-8"?>
<sst xmlns="http://schemas.openxmlformats.org/spreadsheetml/2006/main" count="53" uniqueCount="17">
  <si>
    <t xml:space="preserve">Western Blot Quantification </t>
  </si>
  <si>
    <t>WT</t>
  </si>
  <si>
    <t>41 deltaN</t>
  </si>
  <si>
    <t>11 deltaN</t>
  </si>
  <si>
    <t>18 deltaN</t>
  </si>
  <si>
    <t>Ypt7 GDP</t>
  </si>
  <si>
    <t>Ypt7 GTP</t>
  </si>
  <si>
    <t>load</t>
  </si>
  <si>
    <t>41 ΔN</t>
  </si>
  <si>
    <t>11 ΔN</t>
  </si>
  <si>
    <t>18 ΔN</t>
  </si>
  <si>
    <t>Ypt1 GDP</t>
  </si>
  <si>
    <t>Ypt1 GTP</t>
  </si>
  <si>
    <t>1.</t>
  </si>
  <si>
    <t>2.</t>
  </si>
  <si>
    <t>3.</t>
  </si>
  <si>
    <t>mean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</si>
</sst>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7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color rgb="FFFF0000"/>
      <name val="Arial"/>
      <family val="2"/>
    </font>
    <font>
      <b/>
      <sz val="12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3" fontId="0" fillId="0" borderId="0" xfId="0" applyNumberFormat="1"/>
    <xf numFmtId="164" fontId="0" fillId="0" borderId="0" xfId="0" applyNumberFormat="1"/>
    <xf numFmtId="1" fontId="0" fillId="0" borderId="0" xfId="0" applyNumberFormat="1"/>
    <xf numFmtId="164" fontId="1" fillId="0" borderId="0" xfId="0" applyNumberFormat="1" applyFont="1"/>
    <xf numFmtId="0" fontId="1" fillId="0" borderId="0" xfId="0" applyFont="1"/>
    <xf numFmtId="1" fontId="1" fillId="0" borderId="0" xfId="0" applyNumberFormat="1" applyFont="1"/>
    <xf numFmtId="1" fontId="2" fillId="0" borderId="0" xfId="0" applyNumberFormat="1" applyFont="1"/>
    <xf numFmtId="0" fontId="2" fillId="0" borderId="0" xfId="0" applyFont="1"/>
    <xf numFmtId="164" fontId="2" fillId="0" borderId="0" xfId="0" applyNumberFormat="1" applyFont="1"/>
    <xf numFmtId="0" fontId="3" fillId="0" borderId="0" xfId="0" applyFont="1"/>
    <xf numFmtId="164" fontId="5" fillId="0" borderId="0" xfId="0" applyNumberFormat="1" applyFont="1"/>
    <xf numFmtId="0" fontId="6" fillId="0" borderId="0" xfId="0" applyFont="1"/>
    <xf numFmtId="164" fontId="6" fillId="0" borderId="0" xfId="0" applyNumberFormat="1" applyFont="1"/>
    <xf numFmtId="0" fontId="5" fillId="0" borderId="0" xfId="0" applyFont="1"/>
    <xf numFmtId="0" fontId="4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Tabelle1!$M$5</c:f>
              <c:strCache>
                <c:ptCount val="1"/>
                <c:pt idx="0">
                  <c:v>Ypt7 GDP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stdErr"/>
            <c:noEndCap val="0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Tabelle1!$L$6:$L$9</c:f>
              <c:strCache>
                <c:ptCount val="4"/>
                <c:pt idx="0">
                  <c:v>WT</c:v>
                </c:pt>
                <c:pt idx="1">
                  <c:v>41 ΔN</c:v>
                </c:pt>
                <c:pt idx="2">
                  <c:v>11 ΔN</c:v>
                </c:pt>
                <c:pt idx="3">
                  <c:v>18 ΔN</c:v>
                </c:pt>
              </c:strCache>
            </c:strRef>
          </c:cat>
          <c:val>
            <c:numRef>
              <c:f>Tabelle1!$M$6:$M$9</c:f>
              <c:numCache>
                <c:formatCode>General</c:formatCode>
                <c:ptCount val="4"/>
                <c:pt idx="0">
                  <c:v>0.92687084827464583</c:v>
                </c:pt>
                <c:pt idx="1">
                  <c:v>0.45196028387479215</c:v>
                </c:pt>
                <c:pt idx="2">
                  <c:v>0.44951583864532146</c:v>
                </c:pt>
                <c:pt idx="3">
                  <c:v>0.58941127398403048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9B-DB47-A9C6-0E5DC929BFAE}"/>
            </c:ext>
          </c:extLst>
        </c:ser>
        <c:ser>
          <c:idx val="1"/>
          <c:order val="1"/>
          <c:tx>
            <c:strRef>
              <c:f>Tabelle1!$N$5</c:f>
              <c:strCache>
                <c:ptCount val="1"/>
                <c:pt idx="0">
                  <c:v>Ypt7 GTP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stdErr"/>
            <c:noEndCap val="0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Tabelle1!$L$6:$L$9</c:f>
              <c:strCache>
                <c:ptCount val="4"/>
                <c:pt idx="0">
                  <c:v>WT</c:v>
                </c:pt>
                <c:pt idx="1">
                  <c:v>41 ΔN</c:v>
                </c:pt>
                <c:pt idx="2">
                  <c:v>11 ΔN</c:v>
                </c:pt>
                <c:pt idx="3">
                  <c:v>18 ΔN</c:v>
                </c:pt>
              </c:strCache>
            </c:strRef>
          </c:cat>
          <c:val>
            <c:numRef>
              <c:f>Tabelle1!$N$6:$N$9</c:f>
              <c:numCache>
                <c:formatCode>General</c:formatCode>
                <c:ptCount val="4"/>
                <c:pt idx="0">
                  <c:v>0.98757666607881178</c:v>
                </c:pt>
                <c:pt idx="1">
                  <c:v>0.52989412326488938</c:v>
                </c:pt>
                <c:pt idx="2">
                  <c:v>0.4953286944674225</c:v>
                </c:pt>
                <c:pt idx="3">
                  <c:v>0.81846621380050055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9B-DB47-A9C6-0E5DC929BFAE}"/>
            </c:ext>
          </c:extLst>
        </c:ser>
        <c:ser>
          <c:idx val="2"/>
          <c:order val="2"/>
          <c:tx>
            <c:strRef>
              <c:f>Tabelle1!$O$5</c:f>
              <c:strCache>
                <c:ptCount val="1"/>
                <c:pt idx="0">
                  <c:v>Ypt1 GDP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stdErr"/>
            <c:noEndCap val="0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Tabelle1!$L$6:$L$9</c:f>
              <c:strCache>
                <c:ptCount val="4"/>
                <c:pt idx="0">
                  <c:v>WT</c:v>
                </c:pt>
                <c:pt idx="1">
                  <c:v>41 ΔN</c:v>
                </c:pt>
                <c:pt idx="2">
                  <c:v>11 ΔN</c:v>
                </c:pt>
                <c:pt idx="3">
                  <c:v>18 ΔN</c:v>
                </c:pt>
              </c:strCache>
            </c:strRef>
          </c:cat>
          <c:val>
            <c:numRef>
              <c:f>Tabelle1!$O$6:$O$9</c:f>
              <c:numCache>
                <c:formatCode>General</c:formatCode>
                <c:ptCount val="4"/>
                <c:pt idx="0">
                  <c:v>2.5434522759782887E-2</c:v>
                </c:pt>
                <c:pt idx="1">
                  <c:v>9.7643707496994931E-3</c:v>
                </c:pt>
                <c:pt idx="2">
                  <c:v>9.4156002141015036E-3</c:v>
                </c:pt>
                <c:pt idx="3">
                  <c:v>7.7463949469669885E-3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9B-DB47-A9C6-0E5DC929BFAE}"/>
            </c:ext>
          </c:extLst>
        </c:ser>
        <c:ser>
          <c:idx val="3"/>
          <c:order val="3"/>
          <c:tx>
            <c:strRef>
              <c:f>Tabelle1!$P$5</c:f>
              <c:strCache>
                <c:ptCount val="1"/>
                <c:pt idx="0">
                  <c:v>Ypt1 GTP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stdErr"/>
            <c:noEndCap val="0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Tabelle1!$L$6:$L$9</c:f>
              <c:strCache>
                <c:ptCount val="4"/>
                <c:pt idx="0">
                  <c:v>WT</c:v>
                </c:pt>
                <c:pt idx="1">
                  <c:v>41 ΔN</c:v>
                </c:pt>
                <c:pt idx="2">
                  <c:v>11 ΔN</c:v>
                </c:pt>
                <c:pt idx="3">
                  <c:v>18 ΔN</c:v>
                </c:pt>
              </c:strCache>
            </c:strRef>
          </c:cat>
          <c:val>
            <c:numRef>
              <c:f>Tabelle1!$P$6:$P$9</c:f>
              <c:numCache>
                <c:formatCode>General</c:formatCode>
                <c:ptCount val="4"/>
                <c:pt idx="0">
                  <c:v>2.7041326200693667E-2</c:v>
                </c:pt>
                <c:pt idx="1">
                  <c:v>1.2876455187630699E-2</c:v>
                </c:pt>
                <c:pt idx="2">
                  <c:v>1.4877621526932998E-2</c:v>
                </c:pt>
                <c:pt idx="3">
                  <c:v>9.7574782505064957E-3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9B-DB47-A9C6-0E5DC929BF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99544752"/>
        <c:axId val="1600003168"/>
      </c:barChart>
      <c:catAx>
        <c:axId val="1599544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600003168"/>
        <c:crosses val="autoZero"/>
        <c:auto val="1"/>
        <c:lblAlgn val="ctr"/>
        <c:lblOffset val="100"/>
        <c:noMultiLvlLbl val="0"/>
      </c:catAx>
      <c:valAx>
        <c:axId val="1600003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599544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Reversed" id="22">
  <a:schemeClr val="accent2"/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chart" Target="../charts/chart1.xml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2</xdr:row>
      <xdr:rowOff>14768</xdr:rowOff>
    </xdr:from>
    <xdr:to>
      <xdr:col>23</xdr:col>
      <xdr:colOff>627616</xdr:colOff>
      <xdr:row>6</xdr:row>
      <xdr:rowOff>140291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7F41313B-A7C0-10A0-543F-05F33C3E6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85581" y="428256"/>
          <a:ext cx="4762500" cy="952500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16</xdr:row>
      <xdr:rowOff>0</xdr:rowOff>
    </xdr:from>
    <xdr:to>
      <xdr:col>23</xdr:col>
      <xdr:colOff>716516</xdr:colOff>
      <xdr:row>21</xdr:row>
      <xdr:rowOff>121979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87ABC739-99D1-FE0F-B978-2B9DFA42D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885581" y="3307907"/>
          <a:ext cx="4851400" cy="1155700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2</xdr:row>
      <xdr:rowOff>0</xdr:rowOff>
    </xdr:from>
    <xdr:to>
      <xdr:col>28</xdr:col>
      <xdr:colOff>730693</xdr:colOff>
      <xdr:row>6</xdr:row>
      <xdr:rowOff>162442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F0001C9-110D-9E78-0C52-4D00407D4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47442" y="413488"/>
          <a:ext cx="4038600" cy="989419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16</xdr:row>
      <xdr:rowOff>0</xdr:rowOff>
    </xdr:from>
    <xdr:to>
      <xdr:col>28</xdr:col>
      <xdr:colOff>629093</xdr:colOff>
      <xdr:row>21</xdr:row>
      <xdr:rowOff>109279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F71B8095-F0F3-53D9-08FE-D716A7F81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847442" y="3307907"/>
          <a:ext cx="3937000" cy="1143000"/>
        </a:xfrm>
        <a:prstGeom prst="rect">
          <a:avLst/>
        </a:prstGeom>
      </xdr:spPr>
    </xdr:pic>
    <xdr:clientData/>
  </xdr:twoCellAnchor>
  <xdr:twoCellAnchor editAs="oneCell">
    <xdr:from>
      <xdr:col>29</xdr:col>
      <xdr:colOff>73837</xdr:colOff>
      <xdr:row>2</xdr:row>
      <xdr:rowOff>0</xdr:rowOff>
    </xdr:from>
    <xdr:to>
      <xdr:col>33</xdr:col>
      <xdr:colOff>550530</xdr:colOff>
      <xdr:row>6</xdr:row>
      <xdr:rowOff>189023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D36BF9D7-600F-0988-CD70-D7DE0083B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056163" y="413488"/>
          <a:ext cx="3784600" cy="1016000"/>
        </a:xfrm>
        <a:prstGeom prst="rect">
          <a:avLst/>
        </a:prstGeom>
      </xdr:spPr>
    </xdr:pic>
    <xdr:clientData/>
  </xdr:twoCellAnchor>
  <xdr:twoCellAnchor editAs="oneCell">
    <xdr:from>
      <xdr:col>29</xdr:col>
      <xdr:colOff>0</xdr:colOff>
      <xdr:row>16</xdr:row>
      <xdr:rowOff>0</xdr:rowOff>
    </xdr:from>
    <xdr:to>
      <xdr:col>33</xdr:col>
      <xdr:colOff>654493</xdr:colOff>
      <xdr:row>21</xdr:row>
      <xdr:rowOff>134679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CFF975E3-EA90-FFF2-BAF3-8D2E27DBB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3982326" y="3307907"/>
          <a:ext cx="3962400" cy="1168400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30</xdr:row>
      <xdr:rowOff>0</xdr:rowOff>
    </xdr:from>
    <xdr:to>
      <xdr:col>22</xdr:col>
      <xdr:colOff>540193</xdr:colOff>
      <xdr:row>34</xdr:row>
      <xdr:rowOff>176324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CB2B15A6-61D2-546F-7A02-412EF9992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885581" y="6202326"/>
          <a:ext cx="3848100" cy="1003300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43</xdr:row>
      <xdr:rowOff>0</xdr:rowOff>
    </xdr:from>
    <xdr:to>
      <xdr:col>22</xdr:col>
      <xdr:colOff>146493</xdr:colOff>
      <xdr:row>47</xdr:row>
      <xdr:rowOff>150923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72D45E52-3A9F-8B66-49BF-2FF3CDD6D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885581" y="8890000"/>
          <a:ext cx="3454400" cy="977900"/>
        </a:xfrm>
        <a:prstGeom prst="rect">
          <a:avLst/>
        </a:prstGeom>
      </xdr:spPr>
    </xdr:pic>
    <xdr:clientData/>
  </xdr:twoCellAnchor>
  <xdr:twoCellAnchor editAs="oneCell">
    <xdr:from>
      <xdr:col>23</xdr:col>
      <xdr:colOff>0</xdr:colOff>
      <xdr:row>30</xdr:row>
      <xdr:rowOff>0</xdr:rowOff>
    </xdr:from>
    <xdr:to>
      <xdr:col>28</xdr:col>
      <xdr:colOff>500616</xdr:colOff>
      <xdr:row>35</xdr:row>
      <xdr:rowOff>59069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996FC684-8CA0-AB8F-642D-C46359F5E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20465" y="6202326"/>
          <a:ext cx="4635500" cy="1092790"/>
        </a:xfrm>
        <a:prstGeom prst="rect">
          <a:avLst/>
        </a:prstGeom>
      </xdr:spPr>
    </xdr:pic>
    <xdr:clientData/>
  </xdr:twoCellAnchor>
  <xdr:twoCellAnchor editAs="oneCell">
    <xdr:from>
      <xdr:col>22</xdr:col>
      <xdr:colOff>487326</xdr:colOff>
      <xdr:row>43</xdr:row>
      <xdr:rowOff>0</xdr:rowOff>
    </xdr:from>
    <xdr:to>
      <xdr:col>27</xdr:col>
      <xdr:colOff>556142</xdr:colOff>
      <xdr:row>48</xdr:row>
      <xdr:rowOff>160079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id="{C327ECDD-63E4-1314-7D12-FD16DC3A9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680814" y="8890000"/>
          <a:ext cx="4203700" cy="1193800"/>
        </a:xfrm>
        <a:prstGeom prst="rect">
          <a:avLst/>
        </a:prstGeom>
      </xdr:spPr>
    </xdr:pic>
    <xdr:clientData/>
  </xdr:twoCellAnchor>
  <xdr:twoCellAnchor editAs="oneCell">
    <xdr:from>
      <xdr:col>29</xdr:col>
      <xdr:colOff>0</xdr:colOff>
      <xdr:row>30</xdr:row>
      <xdr:rowOff>0</xdr:rowOff>
    </xdr:from>
    <xdr:to>
      <xdr:col>33</xdr:col>
      <xdr:colOff>768793</xdr:colOff>
      <xdr:row>34</xdr:row>
      <xdr:rowOff>176324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id="{2044482C-FD71-1161-B1EA-68651580E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3982326" y="6202326"/>
          <a:ext cx="4076700" cy="1003300"/>
        </a:xfrm>
        <a:prstGeom prst="rect">
          <a:avLst/>
        </a:prstGeom>
      </xdr:spPr>
    </xdr:pic>
    <xdr:clientData/>
  </xdr:twoCellAnchor>
  <xdr:twoCellAnchor editAs="oneCell">
    <xdr:from>
      <xdr:col>28</xdr:col>
      <xdr:colOff>0</xdr:colOff>
      <xdr:row>43</xdr:row>
      <xdr:rowOff>0</xdr:rowOff>
    </xdr:from>
    <xdr:to>
      <xdr:col>32</xdr:col>
      <xdr:colOff>514793</xdr:colOff>
      <xdr:row>48</xdr:row>
      <xdr:rowOff>147379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E202B7D8-1B42-C988-C95B-D8F22C1A48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3155349" y="8890000"/>
          <a:ext cx="3822700" cy="1181100"/>
        </a:xfrm>
        <a:prstGeom prst="rect">
          <a:avLst/>
        </a:prstGeom>
      </xdr:spPr>
    </xdr:pic>
    <xdr:clientData/>
  </xdr:twoCellAnchor>
  <xdr:twoCellAnchor>
    <xdr:from>
      <xdr:col>9</xdr:col>
      <xdr:colOff>623184</xdr:colOff>
      <xdr:row>23</xdr:row>
      <xdr:rowOff>75610</xdr:rowOff>
    </xdr:from>
    <xdr:to>
      <xdr:col>17</xdr:col>
      <xdr:colOff>561162</xdr:colOff>
      <xdr:row>43</xdr:row>
      <xdr:rowOff>73838</xdr:rowOff>
    </xdr:to>
    <xdr:graphicFrame macro="">
      <xdr:nvGraphicFramePr>
        <xdr:cNvPr id="20" name="Diagramm 19">
          <a:extLst>
            <a:ext uri="{FF2B5EF4-FFF2-40B4-BE49-F238E27FC236}">
              <a16:creationId xmlns:a16="http://schemas.microsoft.com/office/drawing/2014/main" id="{7793BB4A-A414-9CCC-8E86-58D313CEF07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5CE23-81F7-BE43-9217-0BD279822B97}">
  <dimension ref="A2:S42"/>
  <sheetViews>
    <sheetView tabSelected="1" zoomScale="50" workbookViewId="0">
      <selection activeCell="I45" sqref="I45"/>
    </sheetView>
  </sheetViews>
  <sheetFormatPr baseColWidth="10" defaultRowHeight="16" x14ac:dyDescent="0.2"/>
  <sheetData>
    <row r="2" spans="1:19" x14ac:dyDescent="0.2">
      <c r="A2" s="2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5"/>
      <c r="N2" s="5"/>
      <c r="S2" t="s">
        <v>1</v>
      </c>
    </row>
    <row r="3" spans="1:19" x14ac:dyDescent="0.2">
      <c r="A3" s="2"/>
      <c r="B3" s="4" t="s">
        <v>0</v>
      </c>
      <c r="C3" s="4"/>
      <c r="D3" s="6"/>
      <c r="E3" s="6"/>
      <c r="F3" s="6"/>
      <c r="G3" s="6"/>
      <c r="H3" s="6"/>
      <c r="I3" s="6"/>
      <c r="J3" s="6"/>
      <c r="K3" s="4"/>
      <c r="L3" s="4"/>
      <c r="M3" s="5"/>
      <c r="N3" s="5"/>
    </row>
    <row r="4" spans="1:19" x14ac:dyDescent="0.2">
      <c r="A4" s="2"/>
      <c r="B4" s="4"/>
      <c r="C4" s="4"/>
      <c r="D4" s="6"/>
      <c r="E4" s="6"/>
      <c r="F4" s="6"/>
      <c r="G4" s="6"/>
      <c r="H4" s="6"/>
      <c r="I4" s="6"/>
      <c r="J4" s="6"/>
      <c r="K4" s="4"/>
      <c r="L4" s="5"/>
      <c r="M4" s="8"/>
      <c r="N4" s="8"/>
      <c r="O4" s="10"/>
      <c r="P4" s="10"/>
    </row>
    <row r="5" spans="1:19" x14ac:dyDescent="0.2">
      <c r="A5" s="2"/>
      <c r="B5" s="4"/>
      <c r="C5" s="4" t="s">
        <v>13</v>
      </c>
      <c r="D5" s="6"/>
      <c r="E5" s="7" t="s">
        <v>7</v>
      </c>
      <c r="F5" s="7" t="s">
        <v>5</v>
      </c>
      <c r="G5" s="7" t="s">
        <v>6</v>
      </c>
      <c r="H5" s="7" t="s">
        <v>11</v>
      </c>
      <c r="I5" s="7" t="s">
        <v>12</v>
      </c>
      <c r="J5" s="7"/>
      <c r="K5" s="4"/>
      <c r="L5" s="11"/>
      <c r="M5" s="12" t="s">
        <v>5</v>
      </c>
      <c r="N5" s="12" t="s">
        <v>6</v>
      </c>
      <c r="O5" s="12" t="s">
        <v>11</v>
      </c>
      <c r="P5" s="12" t="s">
        <v>12</v>
      </c>
    </row>
    <row r="6" spans="1:19" x14ac:dyDescent="0.2">
      <c r="A6" s="2"/>
      <c r="B6" s="4"/>
      <c r="C6" s="4"/>
      <c r="D6" s="9" t="s">
        <v>1</v>
      </c>
      <c r="E6" s="6">
        <v>17789</v>
      </c>
      <c r="F6" s="6">
        <v>16766</v>
      </c>
      <c r="G6" s="6">
        <v>16761</v>
      </c>
      <c r="H6" s="6">
        <v>748</v>
      </c>
      <c r="I6" s="6">
        <v>404</v>
      </c>
      <c r="J6" s="6"/>
      <c r="K6" s="4"/>
      <c r="L6" s="13" t="s">
        <v>1</v>
      </c>
      <c r="M6" s="14">
        <f>F31/E31</f>
        <v>0.92687084827464583</v>
      </c>
      <c r="N6" s="14">
        <f>G31/E31</f>
        <v>0.98757666607881178</v>
      </c>
      <c r="O6" s="14">
        <f>H31/E31</f>
        <v>2.5434522759782887E-2</v>
      </c>
      <c r="P6" s="14">
        <f>I31/E31</f>
        <v>2.7041326200693667E-2</v>
      </c>
    </row>
    <row r="7" spans="1:19" x14ac:dyDescent="0.2">
      <c r="A7" s="2"/>
      <c r="B7" s="4"/>
      <c r="C7" s="4"/>
      <c r="D7" s="9" t="s">
        <v>8</v>
      </c>
      <c r="E7" s="6">
        <v>16445</v>
      </c>
      <c r="F7" s="6">
        <v>8779</v>
      </c>
      <c r="G7" s="6">
        <v>8421</v>
      </c>
      <c r="H7" s="6">
        <v>132</v>
      </c>
      <c r="I7" s="6">
        <v>123</v>
      </c>
      <c r="J7" s="6"/>
      <c r="K7" s="4"/>
      <c r="L7" s="13" t="s">
        <v>8</v>
      </c>
      <c r="M7" s="14">
        <f t="shared" ref="M7:M9" si="0">F32/E32</f>
        <v>0.45196028387479215</v>
      </c>
      <c r="N7" s="14">
        <f t="shared" ref="N7:N9" si="1">G32/E32</f>
        <v>0.52989412326488938</v>
      </c>
      <c r="O7" s="14">
        <f t="shared" ref="O7:O9" si="2">H32/E32</f>
        <v>9.7643707496994931E-3</v>
      </c>
      <c r="P7" s="14">
        <f t="shared" ref="P7:P9" si="3">I32/E32</f>
        <v>1.2876455187630699E-2</v>
      </c>
    </row>
    <row r="8" spans="1:19" x14ac:dyDescent="0.2">
      <c r="A8" s="2"/>
      <c r="B8" s="4"/>
      <c r="C8" s="4"/>
      <c r="D8" s="9" t="s">
        <v>9</v>
      </c>
      <c r="E8" s="6">
        <v>23147</v>
      </c>
      <c r="F8" s="6">
        <v>6387</v>
      </c>
      <c r="G8" s="6">
        <v>6173</v>
      </c>
      <c r="H8" s="6">
        <v>34</v>
      </c>
      <c r="I8" s="6">
        <v>23</v>
      </c>
      <c r="J8" s="6"/>
      <c r="K8" s="4"/>
      <c r="L8" s="13" t="s">
        <v>9</v>
      </c>
      <c r="M8" s="14">
        <f t="shared" si="0"/>
        <v>0.44951583864532146</v>
      </c>
      <c r="N8" s="14">
        <f t="shared" si="1"/>
        <v>0.4953286944674225</v>
      </c>
      <c r="O8" s="14">
        <f t="shared" si="2"/>
        <v>9.4156002141015036E-3</v>
      </c>
      <c r="P8" s="14">
        <f t="shared" si="3"/>
        <v>1.4877621526932998E-2</v>
      </c>
    </row>
    <row r="9" spans="1:19" x14ac:dyDescent="0.2">
      <c r="A9" s="2"/>
      <c r="B9" s="4"/>
      <c r="C9" s="4"/>
      <c r="D9" s="9" t="s">
        <v>10</v>
      </c>
      <c r="E9" s="6">
        <v>10179</v>
      </c>
      <c r="F9" s="6">
        <v>3224</v>
      </c>
      <c r="G9" s="6">
        <v>16303</v>
      </c>
      <c r="H9" s="6">
        <v>169</v>
      </c>
      <c r="I9" s="6">
        <v>123</v>
      </c>
      <c r="J9" s="6"/>
      <c r="K9" s="4"/>
      <c r="L9" s="13" t="s">
        <v>10</v>
      </c>
      <c r="M9" s="14">
        <f t="shared" si="0"/>
        <v>0.58941127398403048</v>
      </c>
      <c r="N9" s="14">
        <f t="shared" si="1"/>
        <v>0.81846621380050055</v>
      </c>
      <c r="O9" s="14">
        <f t="shared" si="2"/>
        <v>7.7463949469669885E-3</v>
      </c>
      <c r="P9" s="14">
        <f t="shared" si="3"/>
        <v>9.7574782505064957E-3</v>
      </c>
    </row>
    <row r="10" spans="1:19" x14ac:dyDescent="0.2">
      <c r="A10" s="2"/>
      <c r="B10" s="4"/>
      <c r="C10" s="4"/>
      <c r="D10" s="6"/>
      <c r="E10" s="6"/>
      <c r="F10" s="6"/>
      <c r="G10" s="6"/>
      <c r="H10" s="6"/>
      <c r="I10" s="6"/>
      <c r="J10" s="6"/>
      <c r="K10" s="4"/>
      <c r="L10" s="11"/>
      <c r="M10" s="14"/>
      <c r="N10" s="14"/>
      <c r="O10" s="15"/>
      <c r="P10" s="15"/>
    </row>
    <row r="11" spans="1:19" x14ac:dyDescent="0.2">
      <c r="A11" s="2"/>
      <c r="B11" s="4"/>
      <c r="C11" s="4"/>
      <c r="D11" s="6"/>
      <c r="E11" s="6"/>
      <c r="F11" s="6"/>
      <c r="G11" s="6"/>
      <c r="H11" s="6"/>
      <c r="I11" s="6"/>
      <c r="J11" s="6"/>
      <c r="K11" s="4"/>
      <c r="L11" s="4"/>
      <c r="M11" s="5"/>
      <c r="N11" s="5"/>
    </row>
    <row r="12" spans="1:19" x14ac:dyDescent="0.2">
      <c r="A12" s="2"/>
      <c r="B12" s="2"/>
      <c r="C12" s="2"/>
      <c r="D12" s="3"/>
      <c r="E12" s="3"/>
      <c r="F12" s="3"/>
      <c r="G12" s="3"/>
      <c r="H12" s="3"/>
      <c r="I12" s="3"/>
      <c r="J12" s="3"/>
      <c r="K12" s="2"/>
      <c r="L12" s="2"/>
    </row>
    <row r="13" spans="1:19" x14ac:dyDescent="0.2">
      <c r="A13" s="2"/>
      <c r="B13" s="2"/>
      <c r="C13" s="2" t="s">
        <v>14</v>
      </c>
      <c r="D13" s="6"/>
      <c r="E13" s="7" t="s">
        <v>7</v>
      </c>
      <c r="F13" s="7" t="s">
        <v>5</v>
      </c>
      <c r="G13" s="7" t="s">
        <v>6</v>
      </c>
      <c r="H13" s="7" t="s">
        <v>11</v>
      </c>
      <c r="I13" s="7" t="s">
        <v>12</v>
      </c>
      <c r="J13" s="3"/>
      <c r="K13" s="2"/>
      <c r="L13" s="2"/>
    </row>
    <row r="14" spans="1:19" x14ac:dyDescent="0.2">
      <c r="A14" s="2"/>
      <c r="B14" s="2"/>
      <c r="C14" s="2"/>
      <c r="D14" s="9" t="s">
        <v>1</v>
      </c>
      <c r="E14" s="6">
        <v>20988</v>
      </c>
      <c r="F14" s="6">
        <v>15657</v>
      </c>
      <c r="G14" s="6">
        <v>19759</v>
      </c>
      <c r="H14" s="6">
        <v>426</v>
      </c>
      <c r="I14" s="6">
        <v>765</v>
      </c>
      <c r="J14" s="3"/>
      <c r="K14" s="2"/>
      <c r="L14" s="2"/>
    </row>
    <row r="15" spans="1:19" x14ac:dyDescent="0.2">
      <c r="A15" s="2"/>
      <c r="B15" s="2"/>
      <c r="C15" s="2"/>
      <c r="D15" s="9" t="s">
        <v>8</v>
      </c>
      <c r="E15" s="6">
        <v>16873</v>
      </c>
      <c r="F15" s="6">
        <v>9006</v>
      </c>
      <c r="G15" s="6">
        <v>10084</v>
      </c>
      <c r="H15" s="6">
        <v>237</v>
      </c>
      <c r="I15" s="6">
        <v>381</v>
      </c>
      <c r="J15" s="3"/>
      <c r="K15" s="2"/>
      <c r="L15" s="2"/>
      <c r="N15" s="1"/>
      <c r="S15" t="s">
        <v>4</v>
      </c>
    </row>
    <row r="16" spans="1:19" x14ac:dyDescent="0.2">
      <c r="A16" s="2"/>
      <c r="B16" s="2"/>
      <c r="C16" s="2"/>
      <c r="D16" s="9" t="s">
        <v>9</v>
      </c>
      <c r="E16" s="6">
        <v>27432</v>
      </c>
      <c r="F16" s="6">
        <v>25772</v>
      </c>
      <c r="G16" s="6">
        <v>25779</v>
      </c>
      <c r="H16" s="6">
        <v>416</v>
      </c>
      <c r="I16" s="6">
        <v>959</v>
      </c>
      <c r="J16" s="2"/>
      <c r="K16" s="2"/>
      <c r="L16" s="2"/>
      <c r="N16" s="1"/>
    </row>
    <row r="17" spans="1:19" x14ac:dyDescent="0.2">
      <c r="A17" s="2"/>
      <c r="B17" s="2"/>
      <c r="C17" s="2"/>
      <c r="D17" s="9" t="s">
        <v>10</v>
      </c>
      <c r="E17" s="6">
        <v>26356</v>
      </c>
      <c r="F17" s="6">
        <v>7563</v>
      </c>
      <c r="G17" s="6">
        <v>9861</v>
      </c>
      <c r="H17" s="6">
        <v>224</v>
      </c>
      <c r="I17" s="6">
        <v>508</v>
      </c>
      <c r="J17" s="2"/>
      <c r="K17" s="2"/>
      <c r="L17" s="2"/>
      <c r="N17" s="1"/>
    </row>
    <row r="18" spans="1:19" x14ac:dyDescent="0.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20" spans="1:19" x14ac:dyDescent="0.2">
      <c r="C20" t="s">
        <v>15</v>
      </c>
      <c r="D20" s="6"/>
      <c r="E20" s="7" t="s">
        <v>7</v>
      </c>
      <c r="F20" s="7" t="s">
        <v>5</v>
      </c>
      <c r="G20" s="7" t="s">
        <v>6</v>
      </c>
      <c r="H20" s="7" t="s">
        <v>11</v>
      </c>
      <c r="I20" s="7" t="s">
        <v>12</v>
      </c>
    </row>
    <row r="21" spans="1:19" x14ac:dyDescent="0.2">
      <c r="D21" s="9" t="s">
        <v>1</v>
      </c>
      <c r="E21" s="6">
        <v>12256</v>
      </c>
      <c r="F21" s="6">
        <v>14878</v>
      </c>
      <c r="G21" s="6">
        <v>13879</v>
      </c>
      <c r="H21" s="6">
        <v>124</v>
      </c>
      <c r="I21" s="6">
        <v>211</v>
      </c>
    </row>
    <row r="22" spans="1:19" x14ac:dyDescent="0.2">
      <c r="D22" s="9" t="s">
        <v>8</v>
      </c>
      <c r="E22" s="6">
        <v>27413</v>
      </c>
      <c r="F22" s="6">
        <v>9663</v>
      </c>
      <c r="G22" s="6">
        <v>13676</v>
      </c>
      <c r="H22" s="6">
        <v>224</v>
      </c>
      <c r="I22" s="6">
        <v>278</v>
      </c>
    </row>
    <row r="23" spans="1:19" x14ac:dyDescent="0.2">
      <c r="D23" s="9" t="s">
        <v>9</v>
      </c>
      <c r="E23" s="6">
        <v>31625</v>
      </c>
      <c r="F23" s="6">
        <v>4793</v>
      </c>
      <c r="G23" s="6">
        <v>8766</v>
      </c>
      <c r="H23" s="6">
        <v>324</v>
      </c>
      <c r="I23" s="6">
        <v>241</v>
      </c>
    </row>
    <row r="24" spans="1:19" x14ac:dyDescent="0.2">
      <c r="D24" s="9" t="s">
        <v>10</v>
      </c>
      <c r="E24" s="6">
        <v>30593</v>
      </c>
      <c r="F24" s="6">
        <v>28779</v>
      </c>
      <c r="G24" s="6">
        <v>28778</v>
      </c>
      <c r="H24" s="6">
        <v>127</v>
      </c>
      <c r="I24" s="6">
        <v>24</v>
      </c>
    </row>
    <row r="29" spans="1:19" x14ac:dyDescent="0.2">
      <c r="C29" t="s">
        <v>16</v>
      </c>
      <c r="S29" t="s">
        <v>2</v>
      </c>
    </row>
    <row r="30" spans="1:19" x14ac:dyDescent="0.2">
      <c r="D30" s="6"/>
      <c r="E30" s="7" t="s">
        <v>7</v>
      </c>
      <c r="F30" s="7" t="s">
        <v>5</v>
      </c>
      <c r="G30" s="7" t="s">
        <v>6</v>
      </c>
      <c r="H30" s="7" t="s">
        <v>11</v>
      </c>
      <c r="I30" s="7" t="s">
        <v>12</v>
      </c>
    </row>
    <row r="31" spans="1:19" x14ac:dyDescent="0.2">
      <c r="D31" s="9" t="s">
        <v>1</v>
      </c>
      <c r="E31" s="6">
        <f>(E6+E14+E21)/3</f>
        <v>17011</v>
      </c>
      <c r="F31" s="6">
        <f t="shared" ref="F31:I31" si="4">(F6+F14+F21)/3</f>
        <v>15767</v>
      </c>
      <c r="G31" s="6">
        <f t="shared" si="4"/>
        <v>16799.666666666668</v>
      </c>
      <c r="H31" s="6">
        <f t="shared" si="4"/>
        <v>432.66666666666669</v>
      </c>
      <c r="I31" s="6">
        <f t="shared" si="4"/>
        <v>460</v>
      </c>
    </row>
    <row r="32" spans="1:19" x14ac:dyDescent="0.2">
      <c r="D32" s="9" t="s">
        <v>8</v>
      </c>
      <c r="E32" s="6">
        <f t="shared" ref="E32:I32" si="5">(E7+E15+E22)/3</f>
        <v>20243.666666666668</v>
      </c>
      <c r="F32" s="6">
        <f t="shared" si="5"/>
        <v>9149.3333333333339</v>
      </c>
      <c r="G32" s="6">
        <f t="shared" si="5"/>
        <v>10727</v>
      </c>
      <c r="H32" s="6">
        <f t="shared" si="5"/>
        <v>197.66666666666666</v>
      </c>
      <c r="I32" s="6">
        <f t="shared" si="5"/>
        <v>260.66666666666669</v>
      </c>
    </row>
    <row r="33" spans="4:19" x14ac:dyDescent="0.2">
      <c r="D33" s="9" t="s">
        <v>9</v>
      </c>
      <c r="E33" s="6">
        <f t="shared" ref="E33:I33" si="6">(E8+E16+E23)/3</f>
        <v>27401.333333333332</v>
      </c>
      <c r="F33" s="6">
        <f t="shared" si="6"/>
        <v>12317.333333333334</v>
      </c>
      <c r="G33" s="6">
        <f t="shared" si="6"/>
        <v>13572.666666666666</v>
      </c>
      <c r="H33" s="6">
        <f t="shared" si="6"/>
        <v>258</v>
      </c>
      <c r="I33" s="6">
        <f t="shared" si="6"/>
        <v>407.66666666666669</v>
      </c>
    </row>
    <row r="34" spans="4:19" x14ac:dyDescent="0.2">
      <c r="D34" s="9" t="s">
        <v>10</v>
      </c>
      <c r="E34" s="6">
        <f t="shared" ref="E34:I34" si="7">(E9+E17+E24)/3</f>
        <v>22376</v>
      </c>
      <c r="F34" s="6">
        <f t="shared" si="7"/>
        <v>13188.666666666666</v>
      </c>
      <c r="G34" s="6">
        <f t="shared" si="7"/>
        <v>18314</v>
      </c>
      <c r="H34" s="6">
        <f t="shared" si="7"/>
        <v>173.33333333333334</v>
      </c>
      <c r="I34" s="6">
        <f t="shared" si="7"/>
        <v>218.33333333333334</v>
      </c>
    </row>
    <row r="42" spans="4:19" x14ac:dyDescent="0.2">
      <c r="S42" t="s">
        <v>3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2022-04-11T09:14:17Z</dcterms:created>
  <dcterms:modified xsi:type="dcterms:W3CDTF">2022-04-21T08:08:14Z</dcterms:modified>
</cp:coreProperties>
</file>